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Transversalite\CD67\EPF-ALSACE\MARCHES PUBLICS\MARCHES PUBLICS PASSES\05-AFFAIRES G\TICKET RESTAU\2026-2030 -Titre restaurant\00-DOCS DE TRAVAIL\2026-034-JC_DCE\"/>
    </mc:Choice>
  </mc:AlternateContent>
  <xr:revisionPtr revIDLastSave="0" documentId="13_ncr:1_{433B02DF-98C7-4E56-9CE8-D2F70C2DA4F8}" xr6:coauthVersionLast="47" xr6:coauthVersionMax="47" xr10:uidLastSave="{00000000-0000-0000-0000-000000000000}"/>
  <bookViews>
    <workbookView xWindow="-120" yWindow="-120" windowWidth="51840" windowHeight="21240" tabRatio="500" xr2:uid="{00000000-000D-0000-FFFF-FFFF00000000}"/>
  </bookViews>
  <sheets>
    <sheet name="DQE— LOT 1" sheetId="2" r:id="rId1"/>
    <sheet name="BPU — LOT 1 " sheetId="3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4" i="2" l="1"/>
  <c r="E15" i="2"/>
  <c r="E16" i="2"/>
  <c r="E13" i="2"/>
  <c r="F13" i="2" s="1"/>
  <c r="G13" i="2" s="1"/>
  <c r="H13" i="2" s="1"/>
  <c r="E10" i="2"/>
  <c r="F10" i="2" s="1"/>
  <c r="G10" i="2" s="1"/>
  <c r="H10" i="2" s="1"/>
  <c r="E9" i="2"/>
  <c r="F16" i="3"/>
  <c r="G16" i="3" s="1"/>
  <c r="H16" i="3" s="1"/>
  <c r="F15" i="3"/>
  <c r="F14" i="3"/>
  <c r="H13" i="3"/>
  <c r="G13" i="3"/>
  <c r="F13" i="3"/>
  <c r="F17" i="3" s="1"/>
  <c r="F10" i="3"/>
  <c r="C9" i="3"/>
  <c r="F9" i="3" s="1"/>
  <c r="G7" i="3"/>
  <c r="F6" i="3"/>
  <c r="F7" i="3" s="1"/>
  <c r="F14" i="2"/>
  <c r="G14" i="2" s="1"/>
  <c r="F15" i="2"/>
  <c r="G15" i="2" s="1"/>
  <c r="F16" i="2"/>
  <c r="G16" i="2" s="1"/>
  <c r="H16" i="2" s="1"/>
  <c r="G7" i="2"/>
  <c r="C9" i="2"/>
  <c r="F9" i="2" l="1"/>
  <c r="G9" i="2" s="1"/>
  <c r="F11" i="3"/>
  <c r="F19" i="3" s="1"/>
  <c r="G9" i="3"/>
  <c r="H15" i="3"/>
  <c r="H6" i="3"/>
  <c r="H7" i="3" s="1"/>
  <c r="G10" i="3"/>
  <c r="H10" i="3" s="1"/>
  <c r="G15" i="3"/>
  <c r="G14" i="3"/>
  <c r="H14" i="3" s="1"/>
  <c r="H17" i="3" s="1"/>
  <c r="G17" i="2"/>
  <c r="H15" i="2"/>
  <c r="H14" i="2"/>
  <c r="H17" i="2" s="1"/>
  <c r="F17" i="2"/>
  <c r="F6" i="2"/>
  <c r="H6" i="2" s="1"/>
  <c r="H7" i="2" s="1"/>
  <c r="F11" i="2" l="1"/>
  <c r="G11" i="3"/>
  <c r="G19" i="3" s="1"/>
  <c r="G17" i="3"/>
  <c r="H9" i="3"/>
  <c r="H11" i="3" s="1"/>
  <c r="H19" i="3" s="1"/>
  <c r="F7" i="2"/>
  <c r="G11" i="2"/>
  <c r="G19" i="2" s="1"/>
  <c r="H9" i="2"/>
  <c r="H11" i="2" s="1"/>
  <c r="H19" i="2" s="1"/>
  <c r="F19" i="2" l="1"/>
</calcChain>
</file>

<file path=xl/sharedStrings.xml><?xml version="1.0" encoding="utf-8"?>
<sst xmlns="http://schemas.openxmlformats.org/spreadsheetml/2006/main" count="80" uniqueCount="39">
  <si>
    <t>Réf.</t>
  </si>
  <si>
    <t>Désignation de la prestation</t>
  </si>
  <si>
    <t>Qté estimée</t>
  </si>
  <si>
    <t>Unité</t>
  </si>
  <si>
    <t>Montant HT (€)
Estimé</t>
  </si>
  <si>
    <t>titre</t>
  </si>
  <si>
    <t>Commission de gestion par titre DÉMATÉRIALISÉ chargé
(frais de transaction, gestion du compte agent et de l'application)</t>
  </si>
  <si>
    <t>carte</t>
  </si>
  <si>
    <t>Accès à la plateforme de gestion en ligne (abonnement annuel)
(interface RH, suivi des consommations, reporting, support utilisateur inclus)</t>
  </si>
  <si>
    <t>an/forfait</t>
  </si>
  <si>
    <t>forfait</t>
  </si>
  <si>
    <t>session</t>
  </si>
  <si>
    <t>Accompagnement à la migration / clôture du marché
(transfert des soldes résiduels, fermeture des comptes agents, export des données)</t>
  </si>
  <si>
    <t>TVA (20 %)</t>
  </si>
  <si>
    <t>SOUS-TOTAL SECTION 1 (HT estimé)</t>
  </si>
  <si>
    <t>SOUS-TOTAL SECTION 2 (HT estimé)</t>
  </si>
  <si>
    <t>SOUS-TOTAL SECTION 3 (HT estimé)</t>
  </si>
  <si>
    <t>TOTAL GÉNÉRAL DU MARCHÉ (HT estimé)</t>
  </si>
  <si>
    <t>3.1</t>
  </si>
  <si>
    <t>3.2</t>
  </si>
  <si>
    <t>3.3</t>
  </si>
  <si>
    <t>3.4</t>
  </si>
  <si>
    <t>Paramétrage initial (prestation ponctuelle à l'ouverture du marché — import des données agents)</t>
  </si>
  <si>
    <t>Formation du gestionnaire RH à l'utilisation de la plateforme
(demi-journée, en présentiel ou distanciel, supports fournis)</t>
  </si>
  <si>
    <t>1 — VALEUR FACIALE DES TITRES</t>
  </si>
  <si>
    <t>Marché de services — Fourniture de titres-restaurant et services associés — Établissement Public Foncier d'Alsace</t>
  </si>
  <si>
    <t>2 — COMMISSIONS ET FRAIS DE GESTION</t>
  </si>
  <si>
    <t>2.1</t>
  </si>
  <si>
    <t>2.2</t>
  </si>
  <si>
    <t>3 — PLATEFORME DE GESTION ET SERVICES NUMÉRIQUES</t>
  </si>
  <si>
    <t>PU HT (€)
Soumissionnaire*</t>
  </si>
  <si>
    <t>⚠  Les quantités estimées sont données à titre indicatif pour la comparaison des offres et ne valent pas commande ferme. Le pouvoir adjudicateur se réserve le droit de modifier ces volumes conformément aux dispositions du CCAP.</t>
  </si>
  <si>
    <t>Montant TTC (€)
Estimé</t>
  </si>
  <si>
    <r>
      <t xml:space="preserve">* Le candidat, s'il n'entend pas facturer de frais ou commission devra </t>
    </r>
    <r>
      <rPr>
        <b/>
        <u/>
        <sz val="10"/>
        <color rgb="FF555555"/>
        <rFont val="Arial"/>
        <family val="2"/>
      </rPr>
      <t>obligatoirement</t>
    </r>
    <r>
      <rPr>
        <b/>
        <sz val="10"/>
        <color rgb="FF555555"/>
        <rFont val="Arial"/>
        <family val="2"/>
      </rPr>
      <t xml:space="preserve"> indiquer dans la case correspondante le chiffre 0</t>
    </r>
  </si>
  <si>
    <t>Les cellules en jaune sont à renseigner par le soumissionnaire. Les totaux sont calculés automatiquement.</t>
  </si>
  <si>
    <t>Émission d'une carte physique de paiement et envoi au domicile du salarié (option au choix de l'agent) - Frais de livraison inclus</t>
  </si>
  <si>
    <t>Titre-restaurant DÉMATÉRIALISÉ (carte ou application mobile) — valeur faciale unitaire (chargement mensuel sur support personnel ou carte dédiée)</t>
  </si>
  <si>
    <t>BORDEREAU DES PRIX UNITAIRES - LOT 1</t>
  </si>
  <si>
    <t>DETAIL QUANTITATIF ESTIMATIF -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</si>
</sst>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&quot;"/>
  </numFmts>
  <fonts count="20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b/>
      <sz val="10"/>
      <color rgb="FFFFFFFF"/>
      <name val="Arial"/>
      <charset val="1"/>
    </font>
    <font>
      <b/>
      <sz val="10"/>
      <color rgb="FF00008B"/>
      <name val="Arial"/>
      <charset val="1"/>
    </font>
    <font>
      <i/>
      <sz val="9"/>
      <color rgb="FFFFFFFF"/>
      <name val="Arial"/>
      <charset val="1"/>
    </font>
    <font>
      <i/>
      <sz val="9"/>
      <color rgb="FF5C4A00"/>
      <name val="Arial"/>
      <charset val="1"/>
    </font>
    <font>
      <b/>
      <sz val="9"/>
      <color rgb="FFFFFFFF"/>
      <name val="Arial"/>
      <charset val="1"/>
    </font>
    <font>
      <sz val="9"/>
      <color rgb="FF444444"/>
      <name val="Arial"/>
      <charset val="1"/>
    </font>
    <font>
      <sz val="9"/>
      <color rgb="FF000000"/>
      <name val="Arial"/>
      <charset val="1"/>
    </font>
    <font>
      <sz val="9"/>
      <color rgb="FF000080"/>
      <name val="Arial"/>
      <charset val="1"/>
    </font>
    <font>
      <b/>
      <sz val="10"/>
      <color rgb="FF1F3864"/>
      <name val="Arial"/>
      <charset val="1"/>
    </font>
    <font>
      <b/>
      <sz val="11"/>
      <color rgb="FFFFFFFF"/>
      <name val="Arial"/>
      <charset val="1"/>
    </font>
    <font>
      <b/>
      <sz val="12"/>
      <color rgb="FFFFFFFF"/>
      <name val="Arial"/>
      <charset val="1"/>
    </font>
    <font>
      <sz val="10"/>
      <color rgb="FF555555"/>
      <name val="Arial"/>
      <family val="2"/>
    </font>
    <font>
      <b/>
      <sz val="10"/>
      <color rgb="FF555555"/>
      <name val="Arial"/>
      <family val="2"/>
    </font>
    <font>
      <b/>
      <sz val="9"/>
      <color rgb="FFFFFFFF"/>
      <name val="Arial"/>
      <family val="2"/>
    </font>
    <font>
      <b/>
      <u/>
      <sz val="10"/>
      <color rgb="FF555555"/>
      <name val="Arial"/>
      <family val="2"/>
    </font>
    <font>
      <i/>
      <sz val="9"/>
      <color rgb="FF5C4A00"/>
      <name val="Arial"/>
      <family val="2"/>
    </font>
    <font>
      <sz val="9"/>
      <color rgb="FF000000"/>
      <name val="Arial"/>
      <family val="2"/>
    </font>
    <font>
      <b/>
      <sz val="14"/>
      <color rgb="FFFFFFF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1F3864"/>
        <bgColor rgb="FF444444"/>
      </patternFill>
    </fill>
    <fill>
      <patternFill patternType="solid">
        <fgColor rgb="FF2E5FA3"/>
        <bgColor rgb="FF3366FF"/>
      </patternFill>
    </fill>
    <fill>
      <patternFill patternType="solid">
        <fgColor rgb="FFFFF2CC"/>
        <bgColor rgb="FFFFFACD"/>
      </patternFill>
    </fill>
    <fill>
      <patternFill patternType="solid">
        <fgColor rgb="FFFFFACD"/>
        <bgColor rgb="FFFFF2CC"/>
      </patternFill>
    </fill>
    <fill>
      <patternFill patternType="solid">
        <fgColor rgb="FFEEF4FF"/>
        <bgColor rgb="FFEBF3FB"/>
      </patternFill>
    </fill>
    <fill>
      <patternFill patternType="solid">
        <fgColor rgb="FFEBF3FB"/>
        <bgColor rgb="FFEEF4FF"/>
      </patternFill>
    </fill>
    <fill>
      <patternFill patternType="solid">
        <fgColor rgb="FFD6E4F0"/>
        <bgColor rgb="FFEBF3FB"/>
      </patternFill>
    </fill>
    <fill>
      <patternFill patternType="solid">
        <fgColor theme="0"/>
        <bgColor rgb="FFEBF3FB"/>
      </patternFill>
    </fill>
    <fill>
      <patternFill patternType="solid">
        <fgColor theme="0"/>
        <bgColor rgb="FFEEF4FF"/>
      </patternFill>
    </fill>
    <fill>
      <patternFill patternType="lightUp">
        <fgColor rgb="FFEEF4FF"/>
        <bgColor rgb="FFEBF3FB"/>
      </patternFill>
    </fill>
  </fills>
  <borders count="9">
    <border>
      <left/>
      <right/>
      <top/>
      <bottom/>
      <diagonal/>
    </border>
    <border>
      <left style="thin">
        <color rgb="FFB0B8C8"/>
      </left>
      <right style="thin">
        <color rgb="FFB0B8C8"/>
      </right>
      <top style="thin">
        <color rgb="FFB0B8C8"/>
      </top>
      <bottom style="thin">
        <color rgb="FFB0B8C8"/>
      </bottom>
      <diagonal/>
    </border>
    <border>
      <left style="medium">
        <color rgb="FFB0B8C8"/>
      </left>
      <right style="medium">
        <color rgb="FFB0B8C8"/>
      </right>
      <top style="medium">
        <color rgb="FFB0B8C8"/>
      </top>
      <bottom style="medium">
        <color rgb="FFB0B8C8"/>
      </bottom>
      <diagonal/>
    </border>
    <border>
      <left style="thin">
        <color rgb="FFB0B8C8"/>
      </left>
      <right/>
      <top style="thin">
        <color rgb="FFB0B8C8"/>
      </top>
      <bottom/>
      <diagonal/>
    </border>
    <border>
      <left/>
      <right/>
      <top style="thin">
        <color rgb="FFB0B8C8"/>
      </top>
      <bottom/>
      <diagonal/>
    </border>
    <border>
      <left/>
      <right/>
      <top style="medium">
        <color rgb="FFB0B8C8"/>
      </top>
      <bottom/>
      <diagonal/>
    </border>
    <border>
      <left style="thin">
        <color rgb="FFB0B8C8"/>
      </left>
      <right/>
      <top/>
      <bottom/>
      <diagonal/>
    </border>
    <border>
      <left style="thin">
        <color rgb="FFB0B8C8"/>
      </left>
      <right/>
      <top/>
      <bottom style="thin">
        <color rgb="FFB0B8C8"/>
      </bottom>
      <diagonal/>
    </border>
    <border>
      <left/>
      <right/>
      <top/>
      <bottom style="thin">
        <color rgb="FFB0B8C8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4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horizontal="right" vertical="center"/>
    </xf>
    <xf numFmtId="164" fontId="10" fillId="8" borderId="2" xfId="0" applyNumberFormat="1" applyFont="1" applyFill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 vertical="center"/>
    </xf>
    <xf numFmtId="44" fontId="8" fillId="11" borderId="1" xfId="0" applyNumberFormat="1" applyFont="1" applyFill="1" applyBorder="1" applyAlignment="1">
      <alignment horizontal="right" vertical="center"/>
    </xf>
    <xf numFmtId="44" fontId="10" fillId="8" borderId="2" xfId="0" applyNumberFormat="1" applyFont="1" applyFill="1" applyBorder="1" applyAlignment="1">
      <alignment horizontal="right" vertical="center"/>
    </xf>
    <xf numFmtId="44" fontId="8" fillId="7" borderId="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right" vertical="center"/>
    </xf>
    <xf numFmtId="0" fontId="19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right" vertical="center"/>
    </xf>
    <xf numFmtId="0" fontId="13" fillId="0" borderId="5" xfId="0" applyFont="1" applyBorder="1" applyAlignment="1">
      <alignment horizontal="justify" vertical="center" wrapText="1"/>
    </xf>
    <xf numFmtId="0" fontId="1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0B8C8"/>
      <rgbColor rgb="FF808080"/>
      <rgbColor rgb="FF9999FF"/>
      <rgbColor rgb="FF993366"/>
      <rgbColor rgb="FFFFFACD"/>
      <rgbColor rgb="FFEBF3FB"/>
      <rgbColor rgb="FF660066"/>
      <rgbColor rgb="FFFF8080"/>
      <rgbColor rgb="FF2E5FA3"/>
      <rgbColor rgb="FFD6E4F0"/>
      <rgbColor rgb="FF00008B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F4FF"/>
      <rgbColor rgb="FFF2F2F2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F3864"/>
      <rgbColor rgb="FF339966"/>
      <rgbColor rgb="FF003300"/>
      <rgbColor rgb="FF5C4A00"/>
      <rgbColor rgb="FF993300"/>
      <rgbColor rgb="FF993366"/>
      <rgbColor rgb="FF555555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showGridLines="0" tabSelected="1" zoomScaleNormal="100" workbookViewId="0">
      <selection activeCell="G29" sqref="G29"/>
    </sheetView>
  </sheetViews>
  <sheetFormatPr baseColWidth="10" defaultColWidth="8.7109375" defaultRowHeight="15" x14ac:dyDescent="0.25"/>
  <cols>
    <col min="1" max="1" width="8" customWidth="1"/>
    <col min="2" max="2" width="55.42578125" customWidth="1"/>
    <col min="3" max="3" width="14" customWidth="1"/>
    <col min="4" max="4" width="10" customWidth="1"/>
    <col min="5" max="8" width="16" customWidth="1"/>
  </cols>
  <sheetData>
    <row r="1" spans="1:8" ht="30" customHeight="1" x14ac:dyDescent="0.25">
      <c r="A1" s="22" t="s">
        <v>38</v>
      </c>
      <c r="B1" s="23"/>
      <c r="C1" s="23"/>
      <c r="D1" s="23"/>
      <c r="E1" s="23"/>
      <c r="F1" s="23"/>
      <c r="G1" s="23"/>
      <c r="H1" s="23"/>
    </row>
    <row r="2" spans="1:8" ht="18" customHeight="1" x14ac:dyDescent="0.25">
      <c r="A2" s="24" t="s">
        <v>25</v>
      </c>
      <c r="B2" s="25"/>
      <c r="C2" s="25"/>
      <c r="D2" s="25"/>
      <c r="E2" s="25"/>
      <c r="F2" s="25"/>
      <c r="G2" s="25"/>
      <c r="H2" s="25"/>
    </row>
    <row r="3" spans="1:8" ht="18" customHeight="1" x14ac:dyDescent="0.25">
      <c r="A3" s="26" t="s">
        <v>34</v>
      </c>
      <c r="B3" s="27"/>
      <c r="C3" s="27"/>
      <c r="D3" s="27"/>
      <c r="E3" s="27"/>
      <c r="F3" s="27"/>
      <c r="G3" s="27"/>
      <c r="H3" s="27"/>
    </row>
    <row r="4" spans="1:8" ht="31.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30</v>
      </c>
      <c r="F4" s="2" t="s">
        <v>4</v>
      </c>
      <c r="G4" s="8" t="s">
        <v>13</v>
      </c>
      <c r="H4" s="2" t="s">
        <v>32</v>
      </c>
    </row>
    <row r="5" spans="1:8" ht="19.5" customHeight="1" x14ac:dyDescent="0.25">
      <c r="A5" s="19" t="s">
        <v>24</v>
      </c>
      <c r="B5" s="20"/>
      <c r="C5" s="20"/>
      <c r="D5" s="20"/>
      <c r="E5" s="20"/>
      <c r="F5" s="20"/>
      <c r="G5" s="20"/>
      <c r="H5" s="20"/>
    </row>
    <row r="6" spans="1:8" ht="36.75" thickBot="1" x14ac:dyDescent="0.3">
      <c r="A6" s="9">
        <v>1</v>
      </c>
      <c r="B6" s="10" t="s">
        <v>36</v>
      </c>
      <c r="C6" s="3">
        <v>3888</v>
      </c>
      <c r="D6" s="11" t="s">
        <v>5</v>
      </c>
      <c r="E6" s="7">
        <v>12</v>
      </c>
      <c r="F6" s="4">
        <f>C6*E6</f>
        <v>46656</v>
      </c>
      <c r="G6" s="16">
        <v>0</v>
      </c>
      <c r="H6" s="4">
        <f>F6+G6</f>
        <v>46656</v>
      </c>
    </row>
    <row r="7" spans="1:8" ht="21.75" customHeight="1" thickBot="1" x14ac:dyDescent="0.3">
      <c r="A7" s="21" t="s">
        <v>14</v>
      </c>
      <c r="B7" s="21"/>
      <c r="C7" s="21"/>
      <c r="D7" s="21"/>
      <c r="E7" s="21"/>
      <c r="F7" s="5">
        <f>SUM(F6)</f>
        <v>46656</v>
      </c>
      <c r="G7" s="17">
        <f t="shared" ref="G7:H7" si="0">SUM(G6)</f>
        <v>0</v>
      </c>
      <c r="H7" s="5">
        <f t="shared" si="0"/>
        <v>46656</v>
      </c>
    </row>
    <row r="8" spans="1:8" ht="19.5" customHeight="1" x14ac:dyDescent="0.25">
      <c r="A8" s="19" t="s">
        <v>26</v>
      </c>
      <c r="B8" s="20"/>
      <c r="C8" s="20"/>
      <c r="D8" s="20"/>
      <c r="E8" s="20"/>
      <c r="F8" s="20"/>
      <c r="G8" s="20"/>
      <c r="H8" s="20"/>
    </row>
    <row r="9" spans="1:8" ht="33.75" customHeight="1" x14ac:dyDescent="0.25">
      <c r="A9" s="12" t="s">
        <v>27</v>
      </c>
      <c r="B9" s="13" t="s">
        <v>6</v>
      </c>
      <c r="C9" s="3">
        <f>C6</f>
        <v>3888</v>
      </c>
      <c r="D9" s="15" t="s">
        <v>5</v>
      </c>
      <c r="E9" s="7">
        <f>'BPU — LOT 1 '!E9</f>
        <v>0</v>
      </c>
      <c r="F9" s="7">
        <f>C9*E9</f>
        <v>0</v>
      </c>
      <c r="G9" s="18">
        <f>F9*0.2</f>
        <v>0</v>
      </c>
      <c r="H9" s="18">
        <f>F9+G9</f>
        <v>0</v>
      </c>
    </row>
    <row r="10" spans="1:8" ht="33.75" customHeight="1" thickBot="1" x14ac:dyDescent="0.3">
      <c r="A10" s="9" t="s">
        <v>28</v>
      </c>
      <c r="B10" s="14" t="s">
        <v>35</v>
      </c>
      <c r="C10" s="3">
        <v>18</v>
      </c>
      <c r="D10" s="11" t="s">
        <v>7</v>
      </c>
      <c r="E10" s="7">
        <f>'BPU — LOT 1 '!E10</f>
        <v>0</v>
      </c>
      <c r="F10" s="7">
        <f t="shared" ref="F10" si="1">C10*E10</f>
        <v>0</v>
      </c>
      <c r="G10" s="18">
        <f t="shared" ref="G10" si="2">F10*0.2</f>
        <v>0</v>
      </c>
      <c r="H10" s="18">
        <f t="shared" ref="H10" si="3">F10+G10</f>
        <v>0</v>
      </c>
    </row>
    <row r="11" spans="1:8" ht="21.75" customHeight="1" thickBot="1" x14ac:dyDescent="0.3">
      <c r="A11" s="21" t="s">
        <v>15</v>
      </c>
      <c r="B11" s="21"/>
      <c r="C11" s="21"/>
      <c r="D11" s="21"/>
      <c r="E11" s="21"/>
      <c r="F11" s="17">
        <f>SUM(F9:F10)</f>
        <v>0</v>
      </c>
      <c r="G11" s="17">
        <f>SUM(G9:G10)</f>
        <v>0</v>
      </c>
      <c r="H11" s="17">
        <f>SUM(H9:H10)</f>
        <v>0</v>
      </c>
    </row>
    <row r="12" spans="1:8" ht="19.5" customHeight="1" x14ac:dyDescent="0.25">
      <c r="A12" s="19" t="s">
        <v>29</v>
      </c>
      <c r="B12" s="20"/>
      <c r="C12" s="20"/>
      <c r="D12" s="20"/>
      <c r="E12" s="20"/>
      <c r="F12" s="20"/>
      <c r="G12" s="20"/>
      <c r="H12" s="20"/>
    </row>
    <row r="13" spans="1:8" ht="36" x14ac:dyDescent="0.25">
      <c r="A13" s="12" t="s">
        <v>18</v>
      </c>
      <c r="B13" s="13" t="s">
        <v>8</v>
      </c>
      <c r="C13" s="3">
        <v>1</v>
      </c>
      <c r="D13" s="15" t="s">
        <v>9</v>
      </c>
      <c r="E13" s="7">
        <f>'BPU — LOT 1 '!E13</f>
        <v>0</v>
      </c>
      <c r="F13" s="18">
        <f>C13*E13</f>
        <v>0</v>
      </c>
      <c r="G13" s="18">
        <f>F13*0.2</f>
        <v>0</v>
      </c>
      <c r="H13" s="18">
        <f>F13+G13</f>
        <v>0</v>
      </c>
    </row>
    <row r="14" spans="1:8" ht="32.25" customHeight="1" x14ac:dyDescent="0.25">
      <c r="A14" s="9" t="s">
        <v>19</v>
      </c>
      <c r="B14" s="10" t="s">
        <v>22</v>
      </c>
      <c r="C14" s="3">
        <v>1</v>
      </c>
      <c r="D14" s="11" t="s">
        <v>10</v>
      </c>
      <c r="E14" s="7">
        <f>'BPU — LOT 1 '!E14</f>
        <v>0</v>
      </c>
      <c r="F14" s="18">
        <f t="shared" ref="F14:F16" si="4">C14*E14</f>
        <v>0</v>
      </c>
      <c r="G14" s="18">
        <f t="shared" ref="G14:G16" si="5">F14*0.2</f>
        <v>0</v>
      </c>
      <c r="H14" s="18">
        <f t="shared" ref="H14:H16" si="6">F14+G14</f>
        <v>0</v>
      </c>
    </row>
    <row r="15" spans="1:8" ht="29.25" customHeight="1" x14ac:dyDescent="0.25">
      <c r="A15" s="12" t="s">
        <v>20</v>
      </c>
      <c r="B15" s="13" t="s">
        <v>23</v>
      </c>
      <c r="C15" s="3">
        <v>1</v>
      </c>
      <c r="D15" s="15" t="s">
        <v>11</v>
      </c>
      <c r="E15" s="7">
        <f>'BPU — LOT 1 '!E15</f>
        <v>0</v>
      </c>
      <c r="F15" s="18">
        <f t="shared" si="4"/>
        <v>0</v>
      </c>
      <c r="G15" s="18">
        <f t="shared" si="5"/>
        <v>0</v>
      </c>
      <c r="H15" s="18">
        <f t="shared" si="6"/>
        <v>0</v>
      </c>
    </row>
    <row r="16" spans="1:8" ht="36.75" thickBot="1" x14ac:dyDescent="0.3">
      <c r="A16" s="9" t="s">
        <v>21</v>
      </c>
      <c r="B16" s="10" t="s">
        <v>12</v>
      </c>
      <c r="C16" s="3">
        <v>1</v>
      </c>
      <c r="D16" s="11" t="s">
        <v>10</v>
      </c>
      <c r="E16" s="7">
        <f>'BPU — LOT 1 '!E16</f>
        <v>0</v>
      </c>
      <c r="F16" s="18">
        <f t="shared" si="4"/>
        <v>0</v>
      </c>
      <c r="G16" s="18">
        <f t="shared" si="5"/>
        <v>0</v>
      </c>
      <c r="H16" s="18">
        <f t="shared" si="6"/>
        <v>0</v>
      </c>
    </row>
    <row r="17" spans="1:8" ht="21.75" customHeight="1" thickBot="1" x14ac:dyDescent="0.3">
      <c r="A17" s="21" t="s">
        <v>16</v>
      </c>
      <c r="B17" s="21"/>
      <c r="C17" s="21"/>
      <c r="D17" s="21"/>
      <c r="E17" s="21"/>
      <c r="F17" s="17">
        <f>SUM(F13:F16)</f>
        <v>0</v>
      </c>
      <c r="G17" s="17">
        <f>SUM(G13:G16)</f>
        <v>0</v>
      </c>
      <c r="H17" s="17">
        <f>SUM(H13:H16)</f>
        <v>0</v>
      </c>
    </row>
    <row r="18" spans="1:8" ht="15.75" thickBot="1" x14ac:dyDescent="0.3"/>
    <row r="19" spans="1:8" ht="27.75" customHeight="1" thickBot="1" x14ac:dyDescent="0.3">
      <c r="A19" s="28" t="s">
        <v>17</v>
      </c>
      <c r="B19" s="28"/>
      <c r="C19" s="28"/>
      <c r="D19" s="28"/>
      <c r="E19" s="28"/>
      <c r="F19" s="6">
        <f>F7+F11+F17</f>
        <v>46656</v>
      </c>
      <c r="G19" s="6">
        <f>G7+G11+G17</f>
        <v>0</v>
      </c>
      <c r="H19" s="6">
        <f>H7+H11+H17</f>
        <v>46656</v>
      </c>
    </row>
    <row r="20" spans="1:8" ht="35.25" customHeight="1" x14ac:dyDescent="0.25">
      <c r="A20" s="29" t="s">
        <v>31</v>
      </c>
      <c r="B20" s="29"/>
      <c r="C20" s="29"/>
      <c r="D20" s="29"/>
      <c r="E20" s="29"/>
      <c r="F20" s="29"/>
      <c r="G20" s="29"/>
      <c r="H20" s="29"/>
    </row>
    <row r="21" spans="1:8" ht="15" customHeight="1" x14ac:dyDescent="0.25">
      <c r="A21" s="30" t="s">
        <v>33</v>
      </c>
      <c r="B21" s="30"/>
      <c r="C21" s="30"/>
      <c r="D21" s="30"/>
      <c r="E21" s="30"/>
      <c r="F21" s="30"/>
      <c r="G21" s="30"/>
      <c r="H21" s="30"/>
    </row>
  </sheetData>
  <mergeCells count="12">
    <mergeCell ref="A19:E19"/>
    <mergeCell ref="A17:E17"/>
    <mergeCell ref="A20:H20"/>
    <mergeCell ref="A21:H21"/>
    <mergeCell ref="A11:E11"/>
    <mergeCell ref="A8:H8"/>
    <mergeCell ref="A12:H12"/>
    <mergeCell ref="A7:E7"/>
    <mergeCell ref="A5:H5"/>
    <mergeCell ref="A1:H1"/>
    <mergeCell ref="A2:H2"/>
    <mergeCell ref="A3:H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108A4-84C3-49C3-A5B8-7CFFA46A9A26}">
  <dimension ref="A1:H21"/>
  <sheetViews>
    <sheetView showGridLines="0" zoomScaleNormal="100" workbookViewId="0">
      <selection activeCell="H28" sqref="H28"/>
    </sheetView>
  </sheetViews>
  <sheetFormatPr baseColWidth="10" defaultColWidth="8.7109375" defaultRowHeight="15" x14ac:dyDescent="0.25"/>
  <cols>
    <col min="1" max="1" width="8" customWidth="1"/>
    <col min="2" max="2" width="55.42578125" customWidth="1"/>
    <col min="3" max="3" width="14" customWidth="1"/>
    <col min="4" max="4" width="10" customWidth="1"/>
    <col min="5" max="8" width="16" customWidth="1"/>
  </cols>
  <sheetData>
    <row r="1" spans="1:8" ht="30" customHeight="1" x14ac:dyDescent="0.25">
      <c r="A1" s="22" t="s">
        <v>37</v>
      </c>
      <c r="B1" s="23"/>
      <c r="C1" s="23"/>
      <c r="D1" s="23"/>
      <c r="E1" s="23"/>
      <c r="F1" s="23"/>
      <c r="G1" s="23"/>
      <c r="H1" s="23"/>
    </row>
    <row r="2" spans="1:8" ht="18" customHeight="1" x14ac:dyDescent="0.25">
      <c r="A2" s="24" t="s">
        <v>25</v>
      </c>
      <c r="B2" s="25"/>
      <c r="C2" s="25"/>
      <c r="D2" s="25"/>
      <c r="E2" s="25"/>
      <c r="F2" s="25"/>
      <c r="G2" s="25"/>
      <c r="H2" s="25"/>
    </row>
    <row r="3" spans="1:8" ht="18" customHeight="1" x14ac:dyDescent="0.25">
      <c r="A3" s="26" t="s">
        <v>34</v>
      </c>
      <c r="B3" s="27"/>
      <c r="C3" s="27"/>
      <c r="D3" s="27"/>
      <c r="E3" s="27"/>
      <c r="F3" s="27"/>
      <c r="G3" s="27"/>
      <c r="H3" s="27"/>
    </row>
    <row r="4" spans="1:8" ht="31.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30</v>
      </c>
      <c r="F4" s="2" t="s">
        <v>4</v>
      </c>
      <c r="G4" s="8" t="s">
        <v>13</v>
      </c>
      <c r="H4" s="2" t="s">
        <v>32</v>
      </c>
    </row>
    <row r="5" spans="1:8" ht="19.5" customHeight="1" x14ac:dyDescent="0.25">
      <c r="A5" s="19" t="s">
        <v>24</v>
      </c>
      <c r="B5" s="20"/>
      <c r="C5" s="20"/>
      <c r="D5" s="20"/>
      <c r="E5" s="20"/>
      <c r="F5" s="20"/>
      <c r="G5" s="20"/>
      <c r="H5" s="20"/>
    </row>
    <row r="6" spans="1:8" ht="36.75" thickBot="1" x14ac:dyDescent="0.3">
      <c r="A6" s="9">
        <v>1</v>
      </c>
      <c r="B6" s="10" t="s">
        <v>36</v>
      </c>
      <c r="C6" s="3">
        <v>1</v>
      </c>
      <c r="D6" s="11" t="s">
        <v>5</v>
      </c>
      <c r="E6" s="7">
        <v>12</v>
      </c>
      <c r="F6" s="4">
        <f>C6*E6</f>
        <v>12</v>
      </c>
      <c r="G6" s="16">
        <v>0</v>
      </c>
      <c r="H6" s="4">
        <f>F6+G6</f>
        <v>12</v>
      </c>
    </row>
    <row r="7" spans="1:8" ht="21.75" customHeight="1" thickBot="1" x14ac:dyDescent="0.3">
      <c r="A7" s="21" t="s">
        <v>14</v>
      </c>
      <c r="B7" s="21"/>
      <c r="C7" s="21"/>
      <c r="D7" s="21"/>
      <c r="E7" s="21"/>
      <c r="F7" s="5">
        <f>SUM(F6)</f>
        <v>12</v>
      </c>
      <c r="G7" s="17">
        <f t="shared" ref="G7:H7" si="0">SUM(G6)</f>
        <v>0</v>
      </c>
      <c r="H7" s="5">
        <f t="shared" si="0"/>
        <v>12</v>
      </c>
    </row>
    <row r="8" spans="1:8" ht="19.5" customHeight="1" x14ac:dyDescent="0.25">
      <c r="A8" s="19" t="s">
        <v>26</v>
      </c>
      <c r="B8" s="20"/>
      <c r="C8" s="20"/>
      <c r="D8" s="20"/>
      <c r="E8" s="20"/>
      <c r="F8" s="20"/>
      <c r="G8" s="20"/>
      <c r="H8" s="20"/>
    </row>
    <row r="9" spans="1:8" ht="33.75" customHeight="1" x14ac:dyDescent="0.25">
      <c r="A9" s="12" t="s">
        <v>27</v>
      </c>
      <c r="B9" s="13" t="s">
        <v>6</v>
      </c>
      <c r="C9" s="3">
        <f>C6</f>
        <v>1</v>
      </c>
      <c r="D9" s="15" t="s">
        <v>5</v>
      </c>
      <c r="E9" s="1"/>
      <c r="F9" s="18">
        <f>C9*E9</f>
        <v>0</v>
      </c>
      <c r="G9" s="18">
        <f>F9*0.2</f>
        <v>0</v>
      </c>
      <c r="H9" s="18">
        <f>F9+G9</f>
        <v>0</v>
      </c>
    </row>
    <row r="10" spans="1:8" ht="33.75" customHeight="1" thickBot="1" x14ac:dyDescent="0.3">
      <c r="A10" s="9" t="s">
        <v>28</v>
      </c>
      <c r="B10" s="14" t="s">
        <v>35</v>
      </c>
      <c r="C10" s="3">
        <v>1</v>
      </c>
      <c r="D10" s="11" t="s">
        <v>7</v>
      </c>
      <c r="E10" s="1"/>
      <c r="F10" s="18">
        <f t="shared" ref="F10" si="1">C10*E10</f>
        <v>0</v>
      </c>
      <c r="G10" s="18">
        <f t="shared" ref="G10" si="2">F10*0.2</f>
        <v>0</v>
      </c>
      <c r="H10" s="18">
        <f t="shared" ref="H10" si="3">F10+G10</f>
        <v>0</v>
      </c>
    </row>
    <row r="11" spans="1:8" ht="21.75" customHeight="1" thickBot="1" x14ac:dyDescent="0.3">
      <c r="A11" s="21" t="s">
        <v>15</v>
      </c>
      <c r="B11" s="21"/>
      <c r="C11" s="21"/>
      <c r="D11" s="21"/>
      <c r="E11" s="21"/>
      <c r="F11" s="17">
        <f>SUM(F9:F10)</f>
        <v>0</v>
      </c>
      <c r="G11" s="17">
        <f>SUM(G9:G10)</f>
        <v>0</v>
      </c>
      <c r="H11" s="17">
        <f>SUM(H9:H10)</f>
        <v>0</v>
      </c>
    </row>
    <row r="12" spans="1:8" ht="19.5" customHeight="1" x14ac:dyDescent="0.25">
      <c r="A12" s="19" t="s">
        <v>29</v>
      </c>
      <c r="B12" s="20"/>
      <c r="C12" s="20"/>
      <c r="D12" s="20"/>
      <c r="E12" s="20"/>
      <c r="F12" s="20"/>
      <c r="G12" s="20"/>
      <c r="H12" s="20"/>
    </row>
    <row r="13" spans="1:8" ht="36" x14ac:dyDescent="0.25">
      <c r="A13" s="12" t="s">
        <v>18</v>
      </c>
      <c r="B13" s="13" t="s">
        <v>8</v>
      </c>
      <c r="C13" s="3">
        <v>1</v>
      </c>
      <c r="D13" s="15" t="s">
        <v>9</v>
      </c>
      <c r="E13" s="1"/>
      <c r="F13" s="18">
        <f>C13*E13</f>
        <v>0</v>
      </c>
      <c r="G13" s="18">
        <f>F13*0.2</f>
        <v>0</v>
      </c>
      <c r="H13" s="18">
        <f>F13+G13</f>
        <v>0</v>
      </c>
    </row>
    <row r="14" spans="1:8" ht="32.25" customHeight="1" x14ac:dyDescent="0.25">
      <c r="A14" s="9" t="s">
        <v>19</v>
      </c>
      <c r="B14" s="10" t="s">
        <v>22</v>
      </c>
      <c r="C14" s="3">
        <v>1</v>
      </c>
      <c r="D14" s="11" t="s">
        <v>10</v>
      </c>
      <c r="E14" s="1"/>
      <c r="F14" s="18">
        <f t="shared" ref="F14:F16" si="4">C14*E14</f>
        <v>0</v>
      </c>
      <c r="G14" s="18">
        <f t="shared" ref="G14:G16" si="5">F14*0.2</f>
        <v>0</v>
      </c>
      <c r="H14" s="18">
        <f t="shared" ref="H14:H16" si="6">F14+G14</f>
        <v>0</v>
      </c>
    </row>
    <row r="15" spans="1:8" ht="29.25" customHeight="1" x14ac:dyDescent="0.25">
      <c r="A15" s="12" t="s">
        <v>20</v>
      </c>
      <c r="B15" s="13" t="s">
        <v>23</v>
      </c>
      <c r="C15" s="3">
        <v>1</v>
      </c>
      <c r="D15" s="15" t="s">
        <v>11</v>
      </c>
      <c r="E15" s="1"/>
      <c r="F15" s="18">
        <f t="shared" si="4"/>
        <v>0</v>
      </c>
      <c r="G15" s="18">
        <f t="shared" si="5"/>
        <v>0</v>
      </c>
      <c r="H15" s="18">
        <f t="shared" si="6"/>
        <v>0</v>
      </c>
    </row>
    <row r="16" spans="1:8" ht="36.75" thickBot="1" x14ac:dyDescent="0.3">
      <c r="A16" s="9" t="s">
        <v>21</v>
      </c>
      <c r="B16" s="10" t="s">
        <v>12</v>
      </c>
      <c r="C16" s="3">
        <v>1</v>
      </c>
      <c r="D16" s="11" t="s">
        <v>10</v>
      </c>
      <c r="E16" s="1"/>
      <c r="F16" s="18">
        <f t="shared" si="4"/>
        <v>0</v>
      </c>
      <c r="G16" s="18">
        <f t="shared" si="5"/>
        <v>0</v>
      </c>
      <c r="H16" s="18">
        <f t="shared" si="6"/>
        <v>0</v>
      </c>
    </row>
    <row r="17" spans="1:8" ht="21.75" customHeight="1" thickBot="1" x14ac:dyDescent="0.3">
      <c r="A17" s="21" t="s">
        <v>16</v>
      </c>
      <c r="B17" s="21"/>
      <c r="C17" s="21"/>
      <c r="D17" s="21"/>
      <c r="E17" s="21"/>
      <c r="F17" s="17">
        <f>SUM(F13:F16)</f>
        <v>0</v>
      </c>
      <c r="G17" s="17">
        <f>SUM(G13:G16)</f>
        <v>0</v>
      </c>
      <c r="H17" s="17">
        <f>SUM(H13:H16)</f>
        <v>0</v>
      </c>
    </row>
    <row r="18" spans="1:8" ht="15.75" thickBot="1" x14ac:dyDescent="0.3"/>
    <row r="19" spans="1:8" ht="27.75" customHeight="1" thickBot="1" x14ac:dyDescent="0.3">
      <c r="A19" s="28" t="s">
        <v>17</v>
      </c>
      <c r="B19" s="28"/>
      <c r="C19" s="28"/>
      <c r="D19" s="28"/>
      <c r="E19" s="28"/>
      <c r="F19" s="6">
        <f>F7+F11+F17</f>
        <v>12</v>
      </c>
      <c r="G19" s="6">
        <f>G7+G11+G17</f>
        <v>0</v>
      </c>
      <c r="H19" s="6">
        <f>H7+H11+H17</f>
        <v>12</v>
      </c>
    </row>
    <row r="20" spans="1:8" ht="35.25" customHeight="1" x14ac:dyDescent="0.25">
      <c r="A20" s="29" t="s">
        <v>31</v>
      </c>
      <c r="B20" s="29"/>
      <c r="C20" s="29"/>
      <c r="D20" s="29"/>
      <c r="E20" s="29"/>
      <c r="F20" s="29"/>
      <c r="G20" s="29"/>
      <c r="H20" s="29"/>
    </row>
    <row r="21" spans="1:8" ht="15" customHeight="1" x14ac:dyDescent="0.25">
      <c r="A21" s="30" t="s">
        <v>33</v>
      </c>
      <c r="B21" s="30"/>
      <c r="C21" s="30"/>
      <c r="D21" s="30"/>
      <c r="E21" s="30"/>
      <c r="F21" s="30"/>
      <c r="G21" s="30"/>
      <c r="H21" s="30"/>
    </row>
  </sheetData>
  <mergeCells count="12">
    <mergeCell ref="A21:H21"/>
    <mergeCell ref="A1:H1"/>
    <mergeCell ref="A2:H2"/>
    <mergeCell ref="A3:H3"/>
    <mergeCell ref="A5:H5"/>
    <mergeCell ref="A7:E7"/>
    <mergeCell ref="A8:H8"/>
    <mergeCell ref="A11:E11"/>
    <mergeCell ref="A12:H12"/>
    <mergeCell ref="A17:E17"/>
    <mergeCell ref="A19:E19"/>
    <mergeCell ref="A20:H20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DQE— LOT 1</vt:lpstr>
      <vt:lpstr>BPU — LOT 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CZAJKOWSKI Jonathan</dc:creator>
  <dc:description/>
  <cp:lastModifiedBy>CZAJKOWSKI Jonathan</cp:lastModifiedBy>
  <cp:revision>0</cp:revision>
  <dcterms:created xsi:type="dcterms:W3CDTF">2026-03-31T08:14:44Z</dcterms:created>
  <dcterms:modified xsi:type="dcterms:W3CDTF">2026-04-16T15:43:15Z</dcterms:modified>
  <dc:language>FR</dc:language>
</cp:coreProperties>
</file>